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18D355D-8D3C-4EFB-A609-890512F4E11B}" xr6:coauthVersionLast="36" xr6:coauthVersionMax="36" xr10:uidLastSave="{00000000-0000-0000-0000-000000000000}"/>
  <bookViews>
    <workbookView xWindow="0" yWindow="0" windowWidth="19440" windowHeight="12225" activeTab="1" xr2:uid="{00000000-000D-0000-FFFF-FFFF00000000}"/>
  </bookViews>
  <sheets>
    <sheet name="приложение 1" sheetId="1" r:id="rId1"/>
    <sheet name="приложение 2" sheetId="3" r:id="rId2"/>
  </sheets>
  <calcPr calcId="191029"/>
</workbook>
</file>

<file path=xl/calcChain.xml><?xml version="1.0" encoding="utf-8"?>
<calcChain xmlns="http://schemas.openxmlformats.org/spreadsheetml/2006/main">
  <c r="G29" i="3" l="1"/>
  <c r="G36" i="3" l="1"/>
  <c r="G23" i="3"/>
  <c r="G32" i="3"/>
  <c r="G15" i="3" l="1"/>
  <c r="E45" i="3" l="1"/>
  <c r="C17" i="1" l="1"/>
  <c r="F29" i="3" l="1"/>
  <c r="E40" i="3" l="1"/>
  <c r="E39" i="3" s="1"/>
  <c r="G39" i="3"/>
  <c r="E38" i="3" l="1"/>
  <c r="E37" i="3" s="1"/>
  <c r="G37" i="3"/>
  <c r="G35" i="3"/>
  <c r="E36" i="3"/>
  <c r="E35" i="3" s="1"/>
  <c r="G41" i="3" l="1"/>
  <c r="G50" i="3"/>
  <c r="K44" i="3"/>
  <c r="J44" i="3"/>
  <c r="I44" i="3"/>
  <c r="H44" i="3"/>
  <c r="J29" i="3"/>
  <c r="J23" i="3" s="1"/>
  <c r="J41" i="3" s="1"/>
  <c r="J43" i="3" s="1"/>
  <c r="K29" i="3"/>
  <c r="K23" i="3" s="1"/>
  <c r="K41" i="3" s="1"/>
  <c r="K43" i="3" s="1"/>
  <c r="I29" i="3"/>
  <c r="I23" i="3" s="1"/>
  <c r="I41" i="3" s="1"/>
  <c r="H29" i="3"/>
  <c r="H23" i="3" s="1"/>
  <c r="E34" i="3"/>
  <c r="E33" i="3"/>
  <c r="I32" i="3"/>
  <c r="J32" i="3"/>
  <c r="K32" i="3"/>
  <c r="H32" i="3"/>
  <c r="I43" i="3" l="1"/>
  <c r="H41" i="3"/>
  <c r="H43" i="3" s="1"/>
  <c r="E32" i="3"/>
  <c r="F20" i="3"/>
  <c r="F16" i="3" l="1"/>
  <c r="G21" i="3" l="1"/>
  <c r="G44" i="3" s="1"/>
  <c r="F44" i="3" l="1"/>
  <c r="F21" i="3"/>
  <c r="E50" i="3"/>
  <c r="E17" i="3" l="1"/>
  <c r="E18" i="3"/>
  <c r="E21" i="3"/>
  <c r="E22" i="3"/>
  <c r="E31" i="3"/>
  <c r="E47" i="3"/>
  <c r="E20" i="3"/>
  <c r="K46" i="3" l="1"/>
  <c r="J46" i="3"/>
  <c r="I46" i="3"/>
  <c r="H46" i="3"/>
  <c r="G46" i="3"/>
  <c r="F46" i="3"/>
  <c r="E44" i="3" l="1"/>
  <c r="E46" i="3"/>
  <c r="H49" i="3"/>
  <c r="I14" i="1" l="1"/>
  <c r="H14" i="1"/>
  <c r="G14" i="1"/>
  <c r="F14" i="1"/>
  <c r="D14" i="1"/>
  <c r="E16" i="3" l="1"/>
  <c r="C18" i="1"/>
  <c r="K49" i="3"/>
  <c r="J49" i="3" l="1"/>
  <c r="K30" i="3"/>
  <c r="K51" i="3" s="1"/>
  <c r="J30" i="3"/>
  <c r="J51" i="3" s="1"/>
  <c r="H30" i="3"/>
  <c r="H51" i="3" s="1"/>
  <c r="F30" i="3"/>
  <c r="I30" i="3"/>
  <c r="I51" i="3" s="1"/>
  <c r="G30" i="3"/>
  <c r="I49" i="3" l="1"/>
  <c r="F51" i="3"/>
  <c r="E51" i="3" s="1"/>
  <c r="E30" i="3"/>
  <c r="F15" i="3"/>
  <c r="F23" i="3" l="1"/>
  <c r="K15" i="3"/>
  <c r="J15" i="3"/>
  <c r="I15" i="3"/>
  <c r="H15" i="3"/>
  <c r="K19" i="3"/>
  <c r="J19" i="3"/>
  <c r="I19" i="3"/>
  <c r="H19" i="3"/>
  <c r="G19" i="3"/>
  <c r="F19" i="3"/>
  <c r="F41" i="3" l="1"/>
  <c r="F43" i="3" s="1"/>
  <c r="E15" i="3"/>
  <c r="E19" i="3"/>
  <c r="F49" i="3" l="1"/>
  <c r="C19" i="1"/>
  <c r="C16" i="1" l="1"/>
  <c r="C15" i="1"/>
  <c r="E29" i="3"/>
  <c r="G43" i="3"/>
  <c r="E43" i="3" s="1"/>
  <c r="E23" i="3"/>
  <c r="C14" i="1" l="1"/>
  <c r="E41" i="3"/>
  <c r="G49" i="3"/>
  <c r="E49" i="3" s="1"/>
</calcChain>
</file>

<file path=xl/sharedStrings.xml><?xml version="1.0" encoding="utf-8"?>
<sst xmlns="http://schemas.openxmlformats.org/spreadsheetml/2006/main" count="125" uniqueCount="70">
  <si>
    <t>Источник финансирования</t>
  </si>
  <si>
    <t>Объем финансирования, тыс. руб.</t>
  </si>
  <si>
    <t>за весь период реализации муниципальной программы</t>
  </si>
  <si>
    <t>в том числе по годам</t>
  </si>
  <si>
    <t>год</t>
  </si>
  <si>
    <t>в т.ч.:</t>
  </si>
  <si>
    <t>Мэр района</t>
  </si>
  <si>
    <t>№ п/п</t>
  </si>
  <si>
    <t>Наименование основного  мероприятия</t>
  </si>
  <si>
    <t>Ответственный исполнитель</t>
  </si>
  <si>
    <t>Объем финансирования всего, тыс. руб.</t>
  </si>
  <si>
    <t>1.</t>
  </si>
  <si>
    <t>1.1.</t>
  </si>
  <si>
    <t>1.1.1.</t>
  </si>
  <si>
    <t>1.1.2.</t>
  </si>
  <si>
    <t>1.1.3.</t>
  </si>
  <si>
    <t xml:space="preserve">в т.ч.: </t>
  </si>
  <si>
    <t>в том числе по источникам финансирования:</t>
  </si>
  <si>
    <t>в том числе по ответственным исполнителям и соисполнителям:</t>
  </si>
  <si>
    <t>М. С. Романов</t>
  </si>
  <si>
    <t>ИНФОРМАЦИЯ ОБ ОБЩЕМ ОБЪЕМЕ ФИНАНСИРОВАНИЯ  МУНИЦИПАЛЬНОЙ ПРОГРАММЫ ПО ГОДАМ ЕЕ РЕАЛИЗАЦИИ,
 В ТОМ ЧИСЛЕ В РАЗРЕЗЕ ИСТОЧНИКОВ ЕЕ ФИНАНСИРОВАНИЯ</t>
  </si>
  <si>
    <t>СИСТЕМА МЕРОПРИЯТИЙ МУНИЦИПАЛЬНОЙ ПРОГРАММЫ</t>
  </si>
  <si>
    <t xml:space="preserve">Итого по программе: </t>
  </si>
  <si>
    <t>ответственный исполнитель: администрация Нижнеилимского муниципального района</t>
  </si>
  <si>
    <t>соисполнитель: Департамент по управлению муниципальным имуществом администрации Нижнеилимского муниципального района</t>
  </si>
  <si>
    <t>Мероприятие 1. Капитальный ремонт автомобильных дорог, дорожная деятельность в отношении которых относится к предмету ведения администрации Нижнеилимского муниципального района</t>
  </si>
  <si>
    <t>Мероприятие 2. Ремонт автомобильных дорог, дорожная деятельность в отношении которых относится к предмету ведения администрации Нижнеилимского муниципального района</t>
  </si>
  <si>
    <t>Мероприятие 3. Содержание автомобильных дорог, дорожная деятельность в отношении которых относится к предмету ведения администрации Нижнеилимского муниципального района</t>
  </si>
  <si>
    <t>Цель: создание благоприятных условий для оказания транспортных услуг и пользования личным автомобильным транспортом</t>
  </si>
  <si>
    <t>Задача: обеспечение бесперебойного и безопасного функционирования автомобильных дорог общего пользования местного значения, дорожная деятельность в отношении которых относится к предмету ведения администрации Нижнеилимского муниципального района.</t>
  </si>
  <si>
    <t>Всего:</t>
  </si>
  <si>
    <t>дорожный фонд Иркутской области</t>
  </si>
  <si>
    <t>Федеральный дорожный фонд</t>
  </si>
  <si>
    <t>муниципальный дорожный фонд муниципального образования «Нижнеилимский район»</t>
  </si>
  <si>
    <t>администрация Нижнеилимского муниципального района</t>
  </si>
  <si>
    <t>1.1.4.</t>
  </si>
  <si>
    <t>Мероприятие 4. Оказание содействия администрациям городских и сельских поселений Нижнеилимского района в развитии и содержании автомобильных дорог в границах поселений путём предоставления межбюджетного трансферта в соответствии с бюджетным законодательством</t>
  </si>
  <si>
    <t>бюджет муниципального образования «Нижнеилимский район»</t>
  </si>
  <si>
    <t xml:space="preserve">ответственные исполнители: администрации городских и сельских поселений Нижнеилимского района </t>
  </si>
  <si>
    <t xml:space="preserve"> </t>
  </si>
  <si>
    <t>Показатели результативности программы</t>
  </si>
  <si>
    <t>Приложение 1
к муниципальной программе "Дорожное хозяйство Нижнеилимского муниципального района" на 2024-2029 годы</t>
  </si>
  <si>
    <t>Приложение 2
к муниципальной программе "Дорожное хозяйство Нижнеилимского муниципального района" на 2024-2029 годы</t>
  </si>
  <si>
    <t>Приложение 1</t>
  </si>
  <si>
    <t>к постановлению администрации Нижнеилимского муниципального района</t>
  </si>
  <si>
    <t>Приложение 2</t>
  </si>
  <si>
    <t>-</t>
  </si>
  <si>
    <t>1.	Отсутствие мест концентрации дорожно-транспортных происшествий на автомобильных дорогах общего пользования местного значения, дорожная деятельность в отношении которых относится к предмету ведения администрации Нижнеилимского муниципального района.
2.	Сохранение высокого уровня доступности автотранспортных услуг для населения Нижнеилимского района.</t>
  </si>
  <si>
    <t>1.1.5.</t>
  </si>
  <si>
    <t>Мероприятие 5. Реализация мероприятий в рамках  программы дорожной деятельности на 2025-2029 годы на территории Нижнеилимского муниципального района Иркутской области</t>
  </si>
  <si>
    <t>1.1.6.</t>
  </si>
  <si>
    <t>Мероприятие 6. Приобретение дорожной техники</t>
  </si>
  <si>
    <t xml:space="preserve"> администрация городских и сельских поселений Нижнеилимского района</t>
  </si>
  <si>
    <t>1.1.7.</t>
  </si>
  <si>
    <t>Мероприятие 7. Оплата электроэнергии уличного освещения автомобильных дорог</t>
  </si>
  <si>
    <t>Мероприятие 8. Аренда опор уличного освещения автомобильных дорог</t>
  </si>
  <si>
    <t>от «____» _______________ 2025 г. №_____________</t>
  </si>
  <si>
    <t>от «_____» _____________ 2025 г. № _______</t>
  </si>
  <si>
    <t>иные межбюджетные трансферты из бюджетов сельских поселений</t>
  </si>
  <si>
    <t>1.1.3.1.</t>
  </si>
  <si>
    <t>1.1.3.2.</t>
  </si>
  <si>
    <t>1.1.3.3.</t>
  </si>
  <si>
    <t>1.1.3.4.</t>
  </si>
  <si>
    <t>оказание услуг по изготовлению технических планов и постановка на государственный кадастровый учет автомобильных дорог</t>
  </si>
  <si>
    <t>1.1.8.</t>
  </si>
  <si>
    <t>Обслуживание сетей уличного освещения автомобильных дорог</t>
  </si>
  <si>
    <t>Устройство освещения по ул. Таёжная, ул. Янгеля, ул. Новая, ул. Молодёжная, ул. Железнодорожная Речушинского сельского поселения</t>
  </si>
  <si>
    <t>Устройство освещения на автомобильных дорогах "Участок автодороги "Железногорск-Илимский-Суворовский", "Шестаково-Селезневский"</t>
  </si>
  <si>
    <t>Разработка проекта межевания территории для размещения участка автомобильной дороги общего пользования местного значения муниципального образования «Нижнеилимский район», расположенного по адресу: Российская Федерация, Иркутская область, Нижнеилимский р-н, граница г. Железногорск-Илимский, ул. Ломоносова, граница СНТ «Сосновый Бор»</t>
  </si>
  <si>
    <t>1.1.3.5.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</si>
</sst>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sz val="11"/>
      <color theme="4"/>
      <name val="Times New Roman"/>
      <family val="1"/>
      <charset val="204"/>
    </font>
    <font>
      <sz val="10"/>
      <color theme="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4" fillId="0" borderId="1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49" fontId="13" fillId="0" borderId="13" xfId="0" applyNumberFormat="1" applyFont="1" applyFill="1" applyBorder="1" applyAlignment="1">
      <alignment horizontal="left" vertical="center" wrapText="1" inden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top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vertical="center" wrapText="1"/>
    </xf>
    <xf numFmtId="0" fontId="6" fillId="0" borderId="0" xfId="0" applyFont="1" applyFill="1"/>
    <xf numFmtId="0" fontId="8" fillId="0" borderId="0" xfId="0" applyFont="1" applyFill="1"/>
    <xf numFmtId="164" fontId="9" fillId="0" borderId="13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11" fillId="0" borderId="13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9" fontId="15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13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11" fillId="0" borderId="3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49" fontId="25" fillId="0" borderId="9" xfId="0" applyNumberFormat="1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7" fillId="0" borderId="3" xfId="0" applyFont="1" applyFill="1" applyBorder="1" applyAlignment="1">
      <alignment horizontal="justify" vertical="center" wrapText="1"/>
    </xf>
    <xf numFmtId="0" fontId="27" fillId="0" borderId="5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vertical="center"/>
    </xf>
    <xf numFmtId="0" fontId="28" fillId="0" borderId="3" xfId="0" applyFont="1" applyFill="1" applyBorder="1" applyAlignment="1">
      <alignment horizontal="justify" vertical="center" wrapText="1"/>
    </xf>
    <xf numFmtId="0" fontId="28" fillId="0" borderId="5" xfId="0" applyFont="1" applyFill="1" applyBorder="1" applyAlignment="1">
      <alignment horizontal="justify" vertical="center" wrapText="1"/>
    </xf>
    <xf numFmtId="165" fontId="10" fillId="0" borderId="0" xfId="0" applyNumberFormat="1" applyFont="1" applyFill="1" applyAlignment="1">
      <alignment vertical="center" wrapText="1"/>
    </xf>
    <xf numFmtId="165" fontId="31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9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8" fillId="0" borderId="13" xfId="0" applyNumberFormat="1" applyFont="1" applyFill="1" applyBorder="1" applyAlignment="1">
      <alignment horizontal="center" vertical="center" wrapText="1"/>
    </xf>
    <xf numFmtId="165" fontId="11" fillId="0" borderId="13" xfId="0" applyNumberFormat="1" applyFont="1" applyFill="1" applyBorder="1" applyAlignment="1">
      <alignment horizontal="center" vertical="center" wrapText="1"/>
    </xf>
    <xf numFmtId="165" fontId="32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0" xfId="0" applyNumberFormat="1" applyFont="1" applyFill="1" applyAlignment="1">
      <alignment vertical="center" wrapText="1"/>
    </xf>
    <xf numFmtId="0" fontId="14" fillId="0" borderId="0" xfId="0" applyNumberFormat="1" applyFont="1" applyFill="1" applyAlignment="1">
      <alignment vertical="center" wrapText="1"/>
    </xf>
    <xf numFmtId="0" fontId="3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top" wrapText="1"/>
    </xf>
    <xf numFmtId="0" fontId="11" fillId="0" borderId="5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165" fontId="3" fillId="0" borderId="0" xfId="0" applyNumberFormat="1" applyFont="1" applyFill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165" fontId="11" fillId="0" borderId="13" xfId="0" applyNumberFormat="1" applyFont="1" applyFill="1" applyBorder="1" applyAlignment="1">
      <alignment horizontal="right" vertical="center" wrapText="1"/>
    </xf>
    <xf numFmtId="165" fontId="4" fillId="0" borderId="12" xfId="0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24" fillId="0" borderId="0" xfId="0" applyNumberFormat="1" applyFont="1" applyFill="1" applyAlignment="1">
      <alignment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65" fontId="28" fillId="0" borderId="13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top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O22"/>
  <sheetViews>
    <sheetView view="pageLayout" workbookViewId="0">
      <selection activeCell="E17" sqref="E17"/>
    </sheetView>
  </sheetViews>
  <sheetFormatPr defaultRowHeight="15" x14ac:dyDescent="0.25"/>
  <cols>
    <col min="1" max="1" width="7.28515625" style="14" customWidth="1"/>
    <col min="2" max="2" width="45.5703125" style="14" customWidth="1"/>
    <col min="3" max="4" width="11.7109375" style="14" customWidth="1"/>
    <col min="5" max="5" width="11.7109375" style="22" customWidth="1"/>
    <col min="6" max="9" width="11.7109375" style="14" customWidth="1"/>
    <col min="10" max="16384" width="9.140625" style="14"/>
  </cols>
  <sheetData>
    <row r="1" spans="1:15" x14ac:dyDescent="0.25">
      <c r="D1" s="126" t="s">
        <v>43</v>
      </c>
      <c r="E1" s="126"/>
      <c r="F1" s="126"/>
      <c r="G1" s="126"/>
      <c r="H1" s="126"/>
      <c r="I1" s="126"/>
    </row>
    <row r="2" spans="1:15" x14ac:dyDescent="0.25">
      <c r="D2" s="126" t="s">
        <v>44</v>
      </c>
      <c r="E2" s="126"/>
      <c r="F2" s="126"/>
      <c r="G2" s="126"/>
      <c r="H2" s="126"/>
      <c r="I2" s="126"/>
    </row>
    <row r="3" spans="1:15" x14ac:dyDescent="0.25">
      <c r="D3" s="126" t="s">
        <v>56</v>
      </c>
      <c r="E3" s="126"/>
      <c r="F3" s="126"/>
      <c r="G3" s="126"/>
      <c r="H3" s="126"/>
      <c r="I3" s="126"/>
    </row>
    <row r="5" spans="1:15" ht="42.75" customHeight="1" x14ac:dyDescent="0.25">
      <c r="A5" s="5"/>
      <c r="B5" s="5"/>
      <c r="C5" s="12"/>
      <c r="D5" s="5"/>
      <c r="E5" s="127" t="s">
        <v>41</v>
      </c>
      <c r="F5" s="127"/>
      <c r="G5" s="127"/>
      <c r="H5" s="127"/>
      <c r="I5" s="127"/>
      <c r="J5" s="13"/>
      <c r="K5" s="13"/>
      <c r="L5" s="13"/>
      <c r="M5" s="13"/>
      <c r="N5" s="13"/>
      <c r="O5" s="13"/>
    </row>
    <row r="6" spans="1:15" x14ac:dyDescent="0.25">
      <c r="A6" s="5"/>
      <c r="B6" s="5"/>
      <c r="C6" s="15"/>
      <c r="D6" s="15"/>
      <c r="E6" s="15"/>
      <c r="F6" s="15"/>
      <c r="G6" s="15"/>
      <c r="H6" s="15"/>
      <c r="I6" s="15"/>
      <c r="J6" s="13"/>
      <c r="K6" s="13"/>
      <c r="L6" s="13"/>
      <c r="M6" s="13"/>
      <c r="N6" s="13"/>
      <c r="O6" s="13"/>
    </row>
    <row r="7" spans="1:15" ht="33" customHeight="1" x14ac:dyDescent="0.25">
      <c r="A7" s="110" t="s">
        <v>20</v>
      </c>
      <c r="B7" s="110"/>
      <c r="C7" s="110"/>
      <c r="D7" s="110"/>
      <c r="E7" s="110"/>
      <c r="F7" s="110"/>
      <c r="G7" s="110"/>
      <c r="H7" s="110"/>
      <c r="I7" s="110"/>
      <c r="J7" s="13"/>
      <c r="K7" s="13"/>
      <c r="L7" s="13"/>
      <c r="M7" s="13"/>
      <c r="N7" s="13"/>
      <c r="O7" s="13"/>
    </row>
    <row r="8" spans="1:15" ht="8.25" customHeight="1" x14ac:dyDescent="0.25">
      <c r="A8" s="2"/>
      <c r="B8" s="2"/>
      <c r="C8" s="2"/>
      <c r="D8" s="2"/>
      <c r="E8" s="16"/>
      <c r="F8" s="2"/>
      <c r="G8" s="2"/>
      <c r="H8" s="2"/>
      <c r="I8" s="2"/>
    </row>
    <row r="9" spans="1:15" ht="15" customHeight="1" x14ac:dyDescent="0.25">
      <c r="A9" s="111" t="s">
        <v>0</v>
      </c>
      <c r="B9" s="112"/>
      <c r="C9" s="117" t="s">
        <v>1</v>
      </c>
      <c r="D9" s="118"/>
      <c r="E9" s="118"/>
      <c r="F9" s="118"/>
      <c r="G9" s="118"/>
      <c r="H9" s="118"/>
      <c r="I9" s="119"/>
    </row>
    <row r="10" spans="1:15" s="13" customFormat="1" ht="17.25" customHeight="1" x14ac:dyDescent="0.25">
      <c r="A10" s="113"/>
      <c r="B10" s="114"/>
      <c r="C10" s="120" t="s">
        <v>2</v>
      </c>
      <c r="D10" s="123" t="s">
        <v>3</v>
      </c>
      <c r="E10" s="124"/>
      <c r="F10" s="124"/>
      <c r="G10" s="124"/>
      <c r="H10" s="124"/>
      <c r="I10" s="125"/>
    </row>
    <row r="11" spans="1:15" s="13" customFormat="1" ht="17.25" customHeight="1" x14ac:dyDescent="0.25">
      <c r="A11" s="113"/>
      <c r="B11" s="114"/>
      <c r="C11" s="121"/>
      <c r="D11" s="48">
        <v>2024</v>
      </c>
      <c r="E11" s="48">
        <v>2025</v>
      </c>
      <c r="F11" s="48">
        <v>2026</v>
      </c>
      <c r="G11" s="48">
        <v>2027</v>
      </c>
      <c r="H11" s="48">
        <v>2028</v>
      </c>
      <c r="I11" s="7">
        <v>2029</v>
      </c>
    </row>
    <row r="12" spans="1:15" s="13" customFormat="1" ht="17.25" customHeight="1" x14ac:dyDescent="0.25">
      <c r="A12" s="115"/>
      <c r="B12" s="116"/>
      <c r="C12" s="122"/>
      <c r="D12" s="49" t="s">
        <v>4</v>
      </c>
      <c r="E12" s="8" t="s">
        <v>4</v>
      </c>
      <c r="F12" s="49" t="s">
        <v>4</v>
      </c>
      <c r="G12" s="49" t="s">
        <v>4</v>
      </c>
      <c r="H12" s="49" t="s">
        <v>4</v>
      </c>
      <c r="I12" s="49" t="s">
        <v>4</v>
      </c>
    </row>
    <row r="13" spans="1:15" s="17" customFormat="1" ht="12.75" x14ac:dyDescent="0.2">
      <c r="A13" s="117">
        <v>1</v>
      </c>
      <c r="B13" s="119"/>
      <c r="C13" s="33">
        <v>2</v>
      </c>
      <c r="D13" s="34">
        <v>3</v>
      </c>
      <c r="E13" s="35">
        <v>4</v>
      </c>
      <c r="F13" s="34">
        <v>5</v>
      </c>
      <c r="G13" s="34">
        <v>6</v>
      </c>
      <c r="H13" s="34">
        <v>9</v>
      </c>
      <c r="I13" s="34">
        <v>10</v>
      </c>
    </row>
    <row r="14" spans="1:15" s="20" customFormat="1" ht="15" customHeight="1" x14ac:dyDescent="0.25">
      <c r="A14" s="108" t="s">
        <v>30</v>
      </c>
      <c r="B14" s="109"/>
      <c r="C14" s="19">
        <f>SUM(C15:C19)</f>
        <v>663241.20000000007</v>
      </c>
      <c r="D14" s="19">
        <f>SUM(D15:D19)</f>
        <v>60425.5</v>
      </c>
      <c r="E14" s="19">
        <v>138521.70000000001</v>
      </c>
      <c r="F14" s="19">
        <f t="shared" ref="F14:I14" si="0">SUM(F15:F19)</f>
        <v>97987.4</v>
      </c>
      <c r="G14" s="19">
        <f t="shared" si="0"/>
        <v>122102.20000000001</v>
      </c>
      <c r="H14" s="19">
        <f t="shared" si="0"/>
        <v>122102.20000000001</v>
      </c>
      <c r="I14" s="19">
        <f t="shared" si="0"/>
        <v>122102.20000000001</v>
      </c>
    </row>
    <row r="15" spans="1:15" s="22" customFormat="1" ht="25.5" x14ac:dyDescent="0.25">
      <c r="A15" s="37" t="s">
        <v>5</v>
      </c>
      <c r="B15" s="36" t="s">
        <v>33</v>
      </c>
      <c r="C15" s="18">
        <f t="shared" ref="C15:C19" si="1">SUM(D15:I15)</f>
        <v>399319.4</v>
      </c>
      <c r="D15" s="64">
        <v>40425.5</v>
      </c>
      <c r="E15" s="64">
        <v>98216.8</v>
      </c>
      <c r="F15" s="64">
        <v>51021.8</v>
      </c>
      <c r="G15" s="64">
        <v>69885.100000000006</v>
      </c>
      <c r="H15" s="64">
        <v>69885.100000000006</v>
      </c>
      <c r="I15" s="64">
        <v>69885.100000000006</v>
      </c>
    </row>
    <row r="16" spans="1:15" s="22" customFormat="1" x14ac:dyDescent="0.25">
      <c r="A16" s="38"/>
      <c r="B16" s="36" t="s">
        <v>31</v>
      </c>
      <c r="C16" s="18">
        <f t="shared" si="1"/>
        <v>256519.80000000002</v>
      </c>
      <c r="D16" s="21">
        <v>20000</v>
      </c>
      <c r="E16" s="21">
        <v>32902.9</v>
      </c>
      <c r="F16" s="21">
        <v>46965.599999999999</v>
      </c>
      <c r="G16" s="21">
        <v>52217.1</v>
      </c>
      <c r="H16" s="21">
        <v>52217.1</v>
      </c>
      <c r="I16" s="21">
        <v>52217.1</v>
      </c>
    </row>
    <row r="17" spans="1:9" s="22" customFormat="1" ht="25.5" x14ac:dyDescent="0.25">
      <c r="A17" s="38"/>
      <c r="B17" s="36" t="s">
        <v>58</v>
      </c>
      <c r="C17" s="18">
        <f>SUM(D17:I17)</f>
        <v>7402</v>
      </c>
      <c r="D17" s="21">
        <v>0</v>
      </c>
      <c r="E17" s="21">
        <v>7402</v>
      </c>
      <c r="F17" s="21">
        <v>0</v>
      </c>
      <c r="G17" s="21">
        <v>0</v>
      </c>
      <c r="H17" s="21">
        <v>0</v>
      </c>
      <c r="I17" s="21">
        <v>0</v>
      </c>
    </row>
    <row r="18" spans="1:9" s="22" customFormat="1" x14ac:dyDescent="0.25">
      <c r="A18" s="38"/>
      <c r="B18" s="36" t="s">
        <v>32</v>
      </c>
      <c r="C18" s="18">
        <f t="shared" ref="C18" si="2">SUM(D18:I18)</f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s="22" customFormat="1" ht="25.5" x14ac:dyDescent="0.25">
      <c r="A19" s="39"/>
      <c r="B19" s="80" t="s">
        <v>37</v>
      </c>
      <c r="C19" s="18">
        <f t="shared" si="1"/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</row>
    <row r="22" spans="1:9" s="2" customFormat="1" x14ac:dyDescent="0.25">
      <c r="B22" s="2" t="s">
        <v>6</v>
      </c>
      <c r="E22" s="16"/>
      <c r="F22" s="2" t="s">
        <v>19</v>
      </c>
    </row>
  </sheetData>
  <mergeCells count="11">
    <mergeCell ref="D1:I1"/>
    <mergeCell ref="D2:I2"/>
    <mergeCell ref="D3:I3"/>
    <mergeCell ref="E5:I5"/>
    <mergeCell ref="A13:B13"/>
    <mergeCell ref="A14:B14"/>
    <mergeCell ref="A7:I7"/>
    <mergeCell ref="A9:B12"/>
    <mergeCell ref="C9:I9"/>
    <mergeCell ref="C10:C12"/>
    <mergeCell ref="D10:I10"/>
  </mergeCells>
  <pageMargins left="0.78740157480314965" right="0.78740157480314965" top="1.1811023622047245" bottom="0.39370078740157483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N75"/>
  <sheetViews>
    <sheetView tabSelected="1" topLeftCell="A9" zoomScale="90" zoomScaleNormal="90" zoomScalePageLayoutView="110" workbookViewId="0">
      <selection activeCell="G29" sqref="G29"/>
    </sheetView>
  </sheetViews>
  <sheetFormatPr defaultColWidth="9.140625" defaultRowHeight="15" x14ac:dyDescent="0.25"/>
  <cols>
    <col min="1" max="1" width="7.42578125" style="23" customWidth="1"/>
    <col min="2" max="2" width="7.42578125" style="4" customWidth="1"/>
    <col min="3" max="3" width="32.42578125" style="4" customWidth="1"/>
    <col min="4" max="4" width="13.85546875" style="40" customWidth="1"/>
    <col min="5" max="5" width="16.28515625" style="72" customWidth="1"/>
    <col min="6" max="6" width="13.42578125" style="73" customWidth="1"/>
    <col min="7" max="7" width="13.42578125" style="74" customWidth="1"/>
    <col min="8" max="9" width="13.42578125" style="73" customWidth="1"/>
    <col min="10" max="11" width="13.42578125" style="74" customWidth="1"/>
    <col min="12" max="12" width="24.85546875" style="82" customWidth="1"/>
    <col min="13" max="13" width="12.140625" style="4" bestFit="1" customWidth="1"/>
    <col min="14" max="16384" width="9.140625" style="4"/>
  </cols>
  <sheetData>
    <row r="1" spans="1:14" x14ac:dyDescent="0.25">
      <c r="G1" s="126" t="s">
        <v>45</v>
      </c>
      <c r="H1" s="126"/>
      <c r="I1" s="126"/>
      <c r="J1" s="126"/>
      <c r="K1" s="126"/>
      <c r="L1" s="126"/>
    </row>
    <row r="2" spans="1:14" x14ac:dyDescent="0.25">
      <c r="G2" s="126" t="s">
        <v>44</v>
      </c>
      <c r="H2" s="126"/>
      <c r="I2" s="126"/>
      <c r="J2" s="126"/>
      <c r="K2" s="126"/>
      <c r="L2" s="126"/>
    </row>
    <row r="3" spans="1:14" x14ac:dyDescent="0.25">
      <c r="G3" s="126" t="s">
        <v>57</v>
      </c>
      <c r="H3" s="126"/>
      <c r="I3" s="126"/>
      <c r="J3" s="126"/>
      <c r="K3" s="126"/>
      <c r="L3" s="126"/>
    </row>
    <row r="5" spans="1:14" ht="43.5" customHeight="1" x14ac:dyDescent="0.25">
      <c r="E5" s="59"/>
      <c r="F5" s="84"/>
      <c r="G5" s="84"/>
      <c r="H5" s="84"/>
      <c r="I5" s="173" t="s">
        <v>42</v>
      </c>
      <c r="J5" s="173"/>
      <c r="K5" s="173"/>
      <c r="L5" s="173"/>
    </row>
    <row r="6" spans="1:14" ht="15" customHeight="1" x14ac:dyDescent="0.25">
      <c r="A6" s="24"/>
      <c r="B6" s="25"/>
      <c r="C6" s="25"/>
      <c r="D6" s="42"/>
      <c r="E6" s="59"/>
      <c r="F6" s="88"/>
      <c r="G6" s="59"/>
      <c r="H6" s="59"/>
      <c r="I6" s="59"/>
      <c r="J6" s="59"/>
      <c r="K6" s="59"/>
      <c r="L6" s="81"/>
      <c r="M6" s="25"/>
      <c r="N6" s="25"/>
    </row>
    <row r="7" spans="1:14" ht="15" customHeight="1" x14ac:dyDescent="0.25">
      <c r="A7" s="110" t="s">
        <v>21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4" ht="8.25" customHeight="1" x14ac:dyDescent="0.25">
      <c r="A8" s="26"/>
      <c r="B8" s="3"/>
      <c r="C8" s="3"/>
      <c r="D8" s="41"/>
      <c r="E8" s="60"/>
      <c r="F8" s="61"/>
      <c r="G8" s="62"/>
      <c r="H8" s="61"/>
      <c r="I8" s="61"/>
      <c r="J8" s="62"/>
      <c r="K8" s="62"/>
    </row>
    <row r="9" spans="1:14" s="27" customFormat="1" ht="20.25" customHeight="1" x14ac:dyDescent="0.25">
      <c r="A9" s="157" t="s">
        <v>7</v>
      </c>
      <c r="B9" s="168" t="s">
        <v>8</v>
      </c>
      <c r="C9" s="168"/>
      <c r="D9" s="164" t="s">
        <v>9</v>
      </c>
      <c r="E9" s="169" t="s">
        <v>10</v>
      </c>
      <c r="F9" s="172" t="s">
        <v>3</v>
      </c>
      <c r="G9" s="172"/>
      <c r="H9" s="172"/>
      <c r="I9" s="172"/>
      <c r="J9" s="172"/>
      <c r="K9" s="172"/>
      <c r="L9" s="174" t="s">
        <v>40</v>
      </c>
    </row>
    <row r="10" spans="1:14" s="27" customFormat="1" ht="12.75" x14ac:dyDescent="0.25">
      <c r="A10" s="158"/>
      <c r="B10" s="168"/>
      <c r="C10" s="168"/>
      <c r="D10" s="164"/>
      <c r="E10" s="170"/>
      <c r="F10" s="51">
        <v>2024</v>
      </c>
      <c r="G10" s="51">
        <v>2025</v>
      </c>
      <c r="H10" s="51">
        <v>2026</v>
      </c>
      <c r="I10" s="51">
        <v>2027</v>
      </c>
      <c r="J10" s="51">
        <v>2028</v>
      </c>
      <c r="K10" s="52">
        <v>2029</v>
      </c>
      <c r="L10" s="175"/>
    </row>
    <row r="11" spans="1:14" s="27" customFormat="1" ht="12.75" x14ac:dyDescent="0.25">
      <c r="A11" s="159"/>
      <c r="B11" s="168"/>
      <c r="C11" s="168"/>
      <c r="D11" s="164"/>
      <c r="E11" s="171"/>
      <c r="F11" s="75" t="s">
        <v>4</v>
      </c>
      <c r="G11" s="105" t="s">
        <v>4</v>
      </c>
      <c r="H11" s="75" t="s">
        <v>4</v>
      </c>
      <c r="I11" s="75" t="s">
        <v>4</v>
      </c>
      <c r="J11" s="75" t="s">
        <v>4</v>
      </c>
      <c r="K11" s="75" t="s">
        <v>4</v>
      </c>
      <c r="L11" s="176"/>
    </row>
    <row r="12" spans="1:14" s="28" customFormat="1" ht="12.75" x14ac:dyDescent="0.25">
      <c r="A12" s="9">
        <v>1</v>
      </c>
      <c r="B12" s="164">
        <v>2</v>
      </c>
      <c r="C12" s="164"/>
      <c r="D12" s="1">
        <v>3</v>
      </c>
      <c r="E12" s="76">
        <v>4</v>
      </c>
      <c r="F12" s="77">
        <v>5</v>
      </c>
      <c r="G12" s="77">
        <v>6</v>
      </c>
      <c r="H12" s="77">
        <v>7</v>
      </c>
      <c r="I12" s="77">
        <v>8</v>
      </c>
      <c r="J12" s="77">
        <v>9</v>
      </c>
      <c r="K12" s="77">
        <v>10</v>
      </c>
      <c r="L12" s="77">
        <v>11</v>
      </c>
    </row>
    <row r="13" spans="1:14" ht="15" customHeight="1" x14ac:dyDescent="0.25">
      <c r="A13" s="6" t="s">
        <v>11</v>
      </c>
      <c r="B13" s="151" t="s">
        <v>28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3"/>
    </row>
    <row r="14" spans="1:14" ht="28.5" customHeight="1" x14ac:dyDescent="0.25">
      <c r="A14" s="6" t="s">
        <v>12</v>
      </c>
      <c r="B14" s="151" t="s">
        <v>29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3"/>
    </row>
    <row r="15" spans="1:14" ht="89.25" customHeight="1" x14ac:dyDescent="0.25">
      <c r="A15" s="157" t="s">
        <v>13</v>
      </c>
      <c r="B15" s="151" t="s">
        <v>25</v>
      </c>
      <c r="C15" s="153"/>
      <c r="D15" s="165" t="s">
        <v>34</v>
      </c>
      <c r="E15" s="63">
        <f t="shared" ref="E15:E29" si="0">SUM(F15:K15)</f>
        <v>8014.3</v>
      </c>
      <c r="F15" s="64">
        <f t="shared" ref="F15" si="1">SUM(F16:F18)</f>
        <v>1586.5</v>
      </c>
      <c r="G15" s="64">
        <f>SUM(G16:G18)</f>
        <v>6427.8</v>
      </c>
      <c r="H15" s="64">
        <f t="shared" ref="H15" si="2">SUM(H16:H18)</f>
        <v>0</v>
      </c>
      <c r="I15" s="64">
        <f t="shared" ref="I15" si="3">SUM(I16:I18)</f>
        <v>0</v>
      </c>
      <c r="J15" s="64">
        <f t="shared" ref="J15" si="4">SUM(J16:J18)</f>
        <v>0</v>
      </c>
      <c r="K15" s="64">
        <f t="shared" ref="K15" si="5">SUM(K16:K18)</f>
        <v>0</v>
      </c>
      <c r="L15" s="154" t="s">
        <v>47</v>
      </c>
    </row>
    <row r="16" spans="1:14" s="45" customFormat="1" ht="38.25" x14ac:dyDescent="0.25">
      <c r="A16" s="159"/>
      <c r="B16" s="44" t="s">
        <v>16</v>
      </c>
      <c r="C16" s="85" t="s">
        <v>33</v>
      </c>
      <c r="D16" s="166"/>
      <c r="E16" s="65">
        <f t="shared" si="0"/>
        <v>8014.3</v>
      </c>
      <c r="F16" s="66">
        <f>6086500/1000-4500</f>
        <v>1586.5</v>
      </c>
      <c r="G16" s="66">
        <v>6427.8</v>
      </c>
      <c r="H16" s="66">
        <v>0</v>
      </c>
      <c r="I16" s="66">
        <v>0</v>
      </c>
      <c r="J16" s="66">
        <v>0</v>
      </c>
      <c r="K16" s="66">
        <v>0</v>
      </c>
      <c r="L16" s="155"/>
    </row>
    <row r="17" spans="1:12" s="45" customFormat="1" ht="27.75" customHeight="1" x14ac:dyDescent="0.25">
      <c r="A17" s="46"/>
      <c r="B17" s="44"/>
      <c r="C17" s="50" t="s">
        <v>31</v>
      </c>
      <c r="D17" s="166"/>
      <c r="E17" s="65">
        <f t="shared" si="0"/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155"/>
    </row>
    <row r="18" spans="1:12" s="45" customFormat="1" x14ac:dyDescent="0.25">
      <c r="A18" s="46"/>
      <c r="B18" s="44"/>
      <c r="C18" s="50" t="s">
        <v>32</v>
      </c>
      <c r="D18" s="167"/>
      <c r="E18" s="65">
        <f t="shared" si="0"/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155"/>
    </row>
    <row r="19" spans="1:12" s="29" customFormat="1" ht="70.5" customHeight="1" x14ac:dyDescent="0.25">
      <c r="A19" s="147" t="s">
        <v>14</v>
      </c>
      <c r="B19" s="145" t="s">
        <v>26</v>
      </c>
      <c r="C19" s="146"/>
      <c r="D19" s="165" t="s">
        <v>34</v>
      </c>
      <c r="E19" s="63">
        <f t="shared" si="0"/>
        <v>60597.100000000006</v>
      </c>
      <c r="F19" s="64">
        <f>SUM(F20:F22)</f>
        <v>22777.3</v>
      </c>
      <c r="G19" s="64">
        <f t="shared" ref="G19:K19" si="6">SUM(G20:G22)</f>
        <v>37819.800000000003</v>
      </c>
      <c r="H19" s="64">
        <f t="shared" si="6"/>
        <v>0</v>
      </c>
      <c r="I19" s="64">
        <f t="shared" si="6"/>
        <v>0</v>
      </c>
      <c r="J19" s="64">
        <f t="shared" si="6"/>
        <v>0</v>
      </c>
      <c r="K19" s="64">
        <f t="shared" si="6"/>
        <v>0</v>
      </c>
      <c r="L19" s="155"/>
    </row>
    <row r="20" spans="1:12" s="53" customFormat="1" ht="44.25" customHeight="1" x14ac:dyDescent="0.25">
      <c r="A20" s="150"/>
      <c r="B20" s="44" t="s">
        <v>16</v>
      </c>
      <c r="C20" s="50" t="s">
        <v>33</v>
      </c>
      <c r="D20" s="166"/>
      <c r="E20" s="65">
        <f t="shared" si="0"/>
        <v>7694.2</v>
      </c>
      <c r="F20" s="66">
        <f>2777300/1000</f>
        <v>2777.3</v>
      </c>
      <c r="G20" s="66">
        <v>4916.8999999999996</v>
      </c>
      <c r="H20" s="66">
        <v>0</v>
      </c>
      <c r="I20" s="66">
        <v>0</v>
      </c>
      <c r="J20" s="66">
        <v>0</v>
      </c>
      <c r="K20" s="66">
        <v>0</v>
      </c>
      <c r="L20" s="155"/>
    </row>
    <row r="21" spans="1:12" s="53" customFormat="1" ht="28.5" customHeight="1" x14ac:dyDescent="0.25">
      <c r="A21" s="150"/>
      <c r="B21" s="44"/>
      <c r="C21" s="50" t="s">
        <v>31</v>
      </c>
      <c r="D21" s="166"/>
      <c r="E21" s="65">
        <f t="shared" si="0"/>
        <v>52902.9</v>
      </c>
      <c r="F21" s="66">
        <f>20000000/1000</f>
        <v>20000</v>
      </c>
      <c r="G21" s="66">
        <f>32902900/1000</f>
        <v>32902.9</v>
      </c>
      <c r="H21" s="66">
        <v>0</v>
      </c>
      <c r="I21" s="66">
        <v>0</v>
      </c>
      <c r="J21" s="66">
        <v>0</v>
      </c>
      <c r="K21" s="66">
        <v>0</v>
      </c>
      <c r="L21" s="155"/>
    </row>
    <row r="22" spans="1:12" s="53" customFormat="1" x14ac:dyDescent="0.25">
      <c r="A22" s="150"/>
      <c r="B22" s="44"/>
      <c r="C22" s="50" t="s">
        <v>32</v>
      </c>
      <c r="D22" s="167"/>
      <c r="E22" s="65">
        <f t="shared" si="0"/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155"/>
    </row>
    <row r="23" spans="1:12" s="29" customFormat="1" ht="71.25" customHeight="1" x14ac:dyDescent="0.25">
      <c r="A23" s="147" t="s">
        <v>15</v>
      </c>
      <c r="B23" s="145" t="s">
        <v>27</v>
      </c>
      <c r="C23" s="146"/>
      <c r="D23" s="161" t="s">
        <v>34</v>
      </c>
      <c r="E23" s="63">
        <f t="shared" si="0"/>
        <v>295286.79104000004</v>
      </c>
      <c r="F23" s="64">
        <f t="shared" ref="F23:K23" si="7">F29</f>
        <v>36061.691039999998</v>
      </c>
      <c r="G23" s="64">
        <f>G29-G28-G27-G26-G25-G24</f>
        <v>28974.1</v>
      </c>
      <c r="H23" s="64">
        <f t="shared" si="7"/>
        <v>44003.8</v>
      </c>
      <c r="I23" s="64">
        <f t="shared" si="7"/>
        <v>62082.400000000009</v>
      </c>
      <c r="J23" s="64">
        <f t="shared" si="7"/>
        <v>62082.400000000009</v>
      </c>
      <c r="K23" s="64">
        <f t="shared" si="7"/>
        <v>62082.400000000009</v>
      </c>
      <c r="L23" s="155"/>
    </row>
    <row r="24" spans="1:12" s="29" customFormat="1" ht="34.5" customHeight="1" x14ac:dyDescent="0.25">
      <c r="A24" s="150"/>
      <c r="B24" s="102" t="s">
        <v>59</v>
      </c>
      <c r="C24" s="103" t="s">
        <v>65</v>
      </c>
      <c r="D24" s="162"/>
      <c r="E24" s="63"/>
      <c r="F24" s="63">
        <v>0</v>
      </c>
      <c r="G24" s="64">
        <v>3000</v>
      </c>
      <c r="H24" s="63">
        <v>0</v>
      </c>
      <c r="I24" s="63">
        <v>0</v>
      </c>
      <c r="J24" s="63">
        <v>0</v>
      </c>
      <c r="K24" s="63">
        <v>0</v>
      </c>
      <c r="L24" s="155"/>
    </row>
    <row r="25" spans="1:12" s="29" customFormat="1" ht="60.75" customHeight="1" x14ac:dyDescent="0.25">
      <c r="A25" s="150"/>
      <c r="B25" s="102" t="s">
        <v>60</v>
      </c>
      <c r="C25" s="103" t="s">
        <v>66</v>
      </c>
      <c r="D25" s="162"/>
      <c r="E25" s="63"/>
      <c r="F25" s="63">
        <v>0</v>
      </c>
      <c r="G25" s="64">
        <v>1149.5</v>
      </c>
      <c r="H25" s="63">
        <v>0</v>
      </c>
      <c r="I25" s="63">
        <v>0</v>
      </c>
      <c r="J25" s="63">
        <v>0</v>
      </c>
      <c r="K25" s="63">
        <v>0</v>
      </c>
      <c r="L25" s="155"/>
    </row>
    <row r="26" spans="1:12" s="29" customFormat="1" ht="66.75" customHeight="1" x14ac:dyDescent="0.25">
      <c r="A26" s="150"/>
      <c r="B26" s="106" t="s">
        <v>61</v>
      </c>
      <c r="C26" s="103" t="s">
        <v>67</v>
      </c>
      <c r="D26" s="162"/>
      <c r="E26" s="63"/>
      <c r="F26" s="63"/>
      <c r="G26" s="64">
        <v>1500</v>
      </c>
      <c r="H26" s="63"/>
      <c r="I26" s="63"/>
      <c r="J26" s="63"/>
      <c r="K26" s="63"/>
      <c r="L26" s="155"/>
    </row>
    <row r="27" spans="1:12" s="29" customFormat="1" ht="160.5" customHeight="1" x14ac:dyDescent="0.25">
      <c r="A27" s="150"/>
      <c r="B27" s="102" t="s">
        <v>62</v>
      </c>
      <c r="C27" s="103" t="s">
        <v>68</v>
      </c>
      <c r="D27" s="162"/>
      <c r="E27" s="63"/>
      <c r="F27" s="63">
        <v>0</v>
      </c>
      <c r="G27" s="64">
        <v>1438.1</v>
      </c>
      <c r="H27" s="63">
        <v>0</v>
      </c>
      <c r="I27" s="63">
        <v>0</v>
      </c>
      <c r="J27" s="63">
        <v>0</v>
      </c>
      <c r="K27" s="63">
        <v>0</v>
      </c>
      <c r="L27" s="155"/>
    </row>
    <row r="28" spans="1:12" s="29" customFormat="1" ht="63" customHeight="1" x14ac:dyDescent="0.25">
      <c r="A28" s="150"/>
      <c r="B28" s="102" t="s">
        <v>69</v>
      </c>
      <c r="C28" s="103" t="s">
        <v>63</v>
      </c>
      <c r="D28" s="162"/>
      <c r="E28" s="63"/>
      <c r="F28" s="63">
        <v>0</v>
      </c>
      <c r="G28" s="64">
        <v>1462.4</v>
      </c>
      <c r="H28" s="63">
        <v>0</v>
      </c>
      <c r="I28" s="63">
        <v>0</v>
      </c>
      <c r="J28" s="63">
        <v>0</v>
      </c>
      <c r="K28" s="63">
        <v>0</v>
      </c>
      <c r="L28" s="155"/>
    </row>
    <row r="29" spans="1:12" s="45" customFormat="1" ht="49.5" customHeight="1" x14ac:dyDescent="0.25">
      <c r="A29" s="148"/>
      <c r="B29" s="44" t="s">
        <v>16</v>
      </c>
      <c r="C29" s="89" t="s">
        <v>33</v>
      </c>
      <c r="D29" s="163"/>
      <c r="E29" s="65">
        <f t="shared" si="0"/>
        <v>303836.79104000004</v>
      </c>
      <c r="F29" s="67">
        <f>(90000+3761073.64+1200000+1000000+3991482+250000+19253135.4)/1000+1293+4500+723</f>
        <v>36061.691039999998</v>
      </c>
      <c r="G29" s="67">
        <f>24405.7+4530.9+8587.5</f>
        <v>37524.1</v>
      </c>
      <c r="H29" s="67">
        <f>51021.8-H33</f>
        <v>44003.8</v>
      </c>
      <c r="I29" s="67">
        <f>69885.1-I33</f>
        <v>62082.400000000009</v>
      </c>
      <c r="J29" s="67">
        <f t="shared" ref="J29:K29" si="8">69885.1-J33</f>
        <v>62082.400000000009</v>
      </c>
      <c r="K29" s="67">
        <f t="shared" si="8"/>
        <v>62082.400000000009</v>
      </c>
      <c r="L29" s="155"/>
    </row>
    <row r="30" spans="1:12" s="29" customFormat="1" ht="104.25" customHeight="1" x14ac:dyDescent="0.25">
      <c r="A30" s="147" t="s">
        <v>35</v>
      </c>
      <c r="B30" s="145" t="s">
        <v>36</v>
      </c>
      <c r="C30" s="146"/>
      <c r="D30" s="47" t="s">
        <v>52</v>
      </c>
      <c r="E30" s="63">
        <f t="shared" ref="E30:E31" si="9">SUM(F30:K30)</f>
        <v>0</v>
      </c>
      <c r="F30" s="63">
        <f>F31</f>
        <v>0</v>
      </c>
      <c r="G30" s="63">
        <f t="shared" ref="G30:K30" si="10">G31</f>
        <v>0</v>
      </c>
      <c r="H30" s="63">
        <f t="shared" si="10"/>
        <v>0</v>
      </c>
      <c r="I30" s="63">
        <f t="shared" si="10"/>
        <v>0</v>
      </c>
      <c r="J30" s="63">
        <f t="shared" si="10"/>
        <v>0</v>
      </c>
      <c r="K30" s="63">
        <f t="shared" si="10"/>
        <v>0</v>
      </c>
      <c r="L30" s="155"/>
    </row>
    <row r="31" spans="1:12" s="45" customFormat="1" ht="40.5" customHeight="1" x14ac:dyDescent="0.25">
      <c r="A31" s="148"/>
      <c r="B31" s="44" t="s">
        <v>16</v>
      </c>
      <c r="C31" s="160" t="s">
        <v>37</v>
      </c>
      <c r="D31" s="136"/>
      <c r="E31" s="66">
        <f t="shared" si="9"/>
        <v>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156"/>
    </row>
    <row r="32" spans="1:12" s="45" customFormat="1" ht="72.75" customHeight="1" x14ac:dyDescent="0.25">
      <c r="A32" s="90" t="s">
        <v>48</v>
      </c>
      <c r="B32" s="131" t="s">
        <v>49</v>
      </c>
      <c r="C32" s="132"/>
      <c r="D32" s="128" t="s">
        <v>34</v>
      </c>
      <c r="E32" s="65">
        <f>E33+E34</f>
        <v>234043</v>
      </c>
      <c r="F32" s="93" t="s">
        <v>46</v>
      </c>
      <c r="G32" s="67">
        <f>G33</f>
        <v>0</v>
      </c>
      <c r="H32" s="67">
        <f>H34+H33</f>
        <v>53983.6</v>
      </c>
      <c r="I32" s="67">
        <f>I34+I33</f>
        <v>60019.799999999996</v>
      </c>
      <c r="J32" s="67">
        <f>J34+J33</f>
        <v>60019.799999999996</v>
      </c>
      <c r="K32" s="67">
        <f>K34+K33</f>
        <v>60019.799999999996</v>
      </c>
      <c r="L32" s="92"/>
    </row>
    <row r="33" spans="1:13" s="45" customFormat="1" ht="42.75" customHeight="1" x14ac:dyDescent="0.25">
      <c r="A33" s="90"/>
      <c r="B33" s="91" t="s">
        <v>16</v>
      </c>
      <c r="C33" s="99" t="s">
        <v>33</v>
      </c>
      <c r="D33" s="129"/>
      <c r="E33" s="65">
        <f>SUM(G33:K33)</f>
        <v>30426.100000000002</v>
      </c>
      <c r="F33" s="93" t="s">
        <v>46</v>
      </c>
      <c r="G33" s="67">
        <v>0</v>
      </c>
      <c r="H33" s="67">
        <v>7018</v>
      </c>
      <c r="I33" s="67">
        <v>7802.7</v>
      </c>
      <c r="J33" s="67">
        <v>7802.7</v>
      </c>
      <c r="K33" s="67">
        <v>7802.7</v>
      </c>
      <c r="L33" s="92"/>
    </row>
    <row r="34" spans="1:13" s="45" customFormat="1" ht="36" customHeight="1" x14ac:dyDescent="0.25">
      <c r="A34" s="90"/>
      <c r="B34" s="91"/>
      <c r="C34" s="98" t="s">
        <v>31</v>
      </c>
      <c r="D34" s="130"/>
      <c r="E34" s="65">
        <f>SUM(G34:K34)</f>
        <v>203616.9</v>
      </c>
      <c r="F34" s="93" t="s">
        <v>46</v>
      </c>
      <c r="G34" s="93">
        <v>0</v>
      </c>
      <c r="H34" s="67">
        <v>46965.599999999999</v>
      </c>
      <c r="I34" s="67">
        <v>52217.1</v>
      </c>
      <c r="J34" s="67">
        <v>52217.1</v>
      </c>
      <c r="K34" s="67">
        <v>52217.1</v>
      </c>
      <c r="L34" s="94"/>
    </row>
    <row r="35" spans="1:13" s="45" customFormat="1" ht="32.25" customHeight="1" x14ac:dyDescent="0.25">
      <c r="A35" s="97" t="s">
        <v>50</v>
      </c>
      <c r="B35" s="131" t="s">
        <v>51</v>
      </c>
      <c r="C35" s="132"/>
      <c r="D35" s="128" t="s">
        <v>34</v>
      </c>
      <c r="E35" s="65">
        <f>E36</f>
        <v>52550</v>
      </c>
      <c r="F35" s="93" t="s">
        <v>46</v>
      </c>
      <c r="G35" s="67">
        <f>G36</f>
        <v>52550</v>
      </c>
      <c r="H35" s="67">
        <v>0</v>
      </c>
      <c r="I35" s="67">
        <v>0</v>
      </c>
      <c r="J35" s="67">
        <v>0</v>
      </c>
      <c r="K35" s="67">
        <v>0</v>
      </c>
      <c r="L35" s="96"/>
    </row>
    <row r="36" spans="1:13" s="45" customFormat="1" ht="46.5" customHeight="1" x14ac:dyDescent="0.25">
      <c r="A36" s="97"/>
      <c r="B36" s="95" t="s">
        <v>16</v>
      </c>
      <c r="C36" s="99" t="s">
        <v>33</v>
      </c>
      <c r="D36" s="129"/>
      <c r="E36" s="65">
        <f>SUM(G36:K36)</f>
        <v>52550</v>
      </c>
      <c r="F36" s="93" t="s">
        <v>46</v>
      </c>
      <c r="G36" s="67">
        <f>12550+40000</f>
        <v>52550</v>
      </c>
      <c r="H36" s="67">
        <v>0</v>
      </c>
      <c r="I36" s="67">
        <v>0</v>
      </c>
      <c r="J36" s="67">
        <v>0</v>
      </c>
      <c r="K36" s="67">
        <v>0</v>
      </c>
      <c r="L36" s="94"/>
    </row>
    <row r="37" spans="1:13" s="45" customFormat="1" ht="40.5" customHeight="1" x14ac:dyDescent="0.25">
      <c r="A37" s="97" t="s">
        <v>53</v>
      </c>
      <c r="B37" s="131" t="s">
        <v>54</v>
      </c>
      <c r="C37" s="132"/>
      <c r="D37" s="128" t="s">
        <v>34</v>
      </c>
      <c r="E37" s="65">
        <f>E38</f>
        <v>3200</v>
      </c>
      <c r="F37" s="93" t="s">
        <v>46</v>
      </c>
      <c r="G37" s="67">
        <f>G38</f>
        <v>3200</v>
      </c>
      <c r="H37" s="67">
        <v>0</v>
      </c>
      <c r="I37" s="67">
        <v>0</v>
      </c>
      <c r="J37" s="67">
        <v>0</v>
      </c>
      <c r="K37" s="67">
        <v>0</v>
      </c>
      <c r="L37" s="96"/>
    </row>
    <row r="38" spans="1:13" s="45" customFormat="1" ht="46.5" customHeight="1" x14ac:dyDescent="0.25">
      <c r="A38" s="97"/>
      <c r="B38" s="95" t="s">
        <v>16</v>
      </c>
      <c r="C38" s="99" t="s">
        <v>33</v>
      </c>
      <c r="D38" s="129"/>
      <c r="E38" s="65">
        <f>SUM(G38:K38)</f>
        <v>3200</v>
      </c>
      <c r="F38" s="93" t="s">
        <v>46</v>
      </c>
      <c r="G38" s="67">
        <v>3200</v>
      </c>
      <c r="H38" s="67">
        <v>0</v>
      </c>
      <c r="I38" s="67">
        <v>0</v>
      </c>
      <c r="J38" s="67">
        <v>0</v>
      </c>
      <c r="K38" s="67">
        <v>0</v>
      </c>
      <c r="L38" s="94"/>
    </row>
    <row r="39" spans="1:13" s="45" customFormat="1" ht="45.75" customHeight="1" x14ac:dyDescent="0.25">
      <c r="A39" s="100" t="s">
        <v>64</v>
      </c>
      <c r="B39" s="131" t="s">
        <v>55</v>
      </c>
      <c r="C39" s="132"/>
      <c r="D39" s="128" t="s">
        <v>34</v>
      </c>
      <c r="E39" s="65">
        <f>E40</f>
        <v>1000</v>
      </c>
      <c r="F39" s="93" t="s">
        <v>46</v>
      </c>
      <c r="G39" s="67">
        <f>G40</f>
        <v>1000</v>
      </c>
      <c r="H39" s="67">
        <v>0</v>
      </c>
      <c r="I39" s="67">
        <v>0</v>
      </c>
      <c r="J39" s="67">
        <v>0</v>
      </c>
      <c r="K39" s="67">
        <v>0</v>
      </c>
      <c r="L39" s="94"/>
    </row>
    <row r="40" spans="1:13" s="45" customFormat="1" ht="46.5" customHeight="1" x14ac:dyDescent="0.25">
      <c r="A40" s="100"/>
      <c r="B40" s="101" t="s">
        <v>16</v>
      </c>
      <c r="C40" s="99" t="s">
        <v>33</v>
      </c>
      <c r="D40" s="129"/>
      <c r="E40" s="65">
        <f>SUM(G40:K40)</f>
        <v>1000</v>
      </c>
      <c r="F40" s="93" t="s">
        <v>46</v>
      </c>
      <c r="G40" s="67">
        <v>1000</v>
      </c>
      <c r="H40" s="67">
        <v>0</v>
      </c>
      <c r="I40" s="67">
        <v>0</v>
      </c>
      <c r="J40" s="67">
        <v>0</v>
      </c>
      <c r="K40" s="67">
        <v>0</v>
      </c>
      <c r="L40" s="94"/>
      <c r="M40" s="104"/>
    </row>
    <row r="41" spans="1:13" s="30" customFormat="1" ht="15" customHeight="1" x14ac:dyDescent="0.25">
      <c r="A41" s="137" t="s">
        <v>22</v>
      </c>
      <c r="B41" s="138"/>
      <c r="C41" s="138"/>
      <c r="D41" s="139"/>
      <c r="E41" s="63">
        <f>SUM(F41:K41)</f>
        <v>663241.19103999995</v>
      </c>
      <c r="F41" s="63">
        <f>F15+F19+F23</f>
        <v>60425.491039999994</v>
      </c>
      <c r="G41" s="63">
        <f>G15+G19+G29+G32+G35+G37+G39</f>
        <v>138521.70000000001</v>
      </c>
      <c r="H41" s="63">
        <f>H23+H32</f>
        <v>97987.4</v>
      </c>
      <c r="I41" s="63">
        <f>I23+I32</f>
        <v>122102.20000000001</v>
      </c>
      <c r="J41" s="63">
        <f>J23+J32</f>
        <v>122102.20000000001</v>
      </c>
      <c r="K41" s="63">
        <f>K23+K32</f>
        <v>122102.20000000001</v>
      </c>
      <c r="L41" s="76" t="s">
        <v>39</v>
      </c>
    </row>
    <row r="42" spans="1:13" s="31" customFormat="1" ht="15" customHeight="1" x14ac:dyDescent="0.25">
      <c r="A42" s="10"/>
      <c r="B42" s="11"/>
      <c r="C42" s="145" t="s">
        <v>17</v>
      </c>
      <c r="D42" s="149"/>
      <c r="E42" s="149"/>
      <c r="F42" s="149"/>
      <c r="G42" s="149"/>
      <c r="H42" s="149"/>
      <c r="I42" s="149"/>
      <c r="J42" s="149"/>
      <c r="K42" s="149"/>
      <c r="L42" s="146"/>
    </row>
    <row r="43" spans="1:13" s="45" customFormat="1" ht="29.25" customHeight="1" x14ac:dyDescent="0.25">
      <c r="A43" s="57"/>
      <c r="B43" s="58"/>
      <c r="C43" s="135" t="s">
        <v>33</v>
      </c>
      <c r="D43" s="136"/>
      <c r="E43" s="65">
        <f t="shared" ref="E43:E46" si="11">SUM(F43:K43)</f>
        <v>399319.39104000002</v>
      </c>
      <c r="F43" s="64">
        <f t="shared" ref="F43:K43" si="12">F41-F44</f>
        <v>40425.491039999994</v>
      </c>
      <c r="G43" s="64">
        <f>G41-G44-G45</f>
        <v>98216.800000000017</v>
      </c>
      <c r="H43" s="64">
        <f t="shared" si="12"/>
        <v>51021.799999999996</v>
      </c>
      <c r="I43" s="64">
        <f t="shared" si="12"/>
        <v>69885.100000000006</v>
      </c>
      <c r="J43" s="64">
        <f t="shared" si="12"/>
        <v>69885.100000000006</v>
      </c>
      <c r="K43" s="64">
        <f t="shared" si="12"/>
        <v>69885.100000000006</v>
      </c>
      <c r="L43" s="142"/>
    </row>
    <row r="44" spans="1:13" s="56" customFormat="1" x14ac:dyDescent="0.25">
      <c r="A44" s="54"/>
      <c r="B44" s="55"/>
      <c r="C44" s="135" t="s">
        <v>31</v>
      </c>
      <c r="D44" s="136"/>
      <c r="E44" s="65">
        <f t="shared" si="11"/>
        <v>256519.80000000002</v>
      </c>
      <c r="F44" s="66">
        <f>20000000/1000</f>
        <v>20000</v>
      </c>
      <c r="G44" s="66">
        <f>G21+G34</f>
        <v>32902.9</v>
      </c>
      <c r="H44" s="66">
        <f>H34</f>
        <v>46965.599999999999</v>
      </c>
      <c r="I44" s="66">
        <f>I34</f>
        <v>52217.1</v>
      </c>
      <c r="J44" s="66">
        <f>J34</f>
        <v>52217.1</v>
      </c>
      <c r="K44" s="66">
        <f>K34</f>
        <v>52217.1</v>
      </c>
      <c r="L44" s="143"/>
    </row>
    <row r="45" spans="1:13" s="56" customFormat="1" ht="25.5" customHeight="1" x14ac:dyDescent="0.25">
      <c r="A45" s="54"/>
      <c r="B45" s="55"/>
      <c r="C45" s="135" t="s">
        <v>58</v>
      </c>
      <c r="D45" s="136"/>
      <c r="E45" s="65">
        <f>G45</f>
        <v>7402</v>
      </c>
      <c r="F45" s="66">
        <v>0</v>
      </c>
      <c r="G45" s="66">
        <v>7402</v>
      </c>
      <c r="H45" s="66">
        <v>0</v>
      </c>
      <c r="I45" s="66">
        <v>0</v>
      </c>
      <c r="J45" s="66">
        <v>0</v>
      </c>
      <c r="K45" s="66">
        <v>0</v>
      </c>
      <c r="L45" s="143"/>
    </row>
    <row r="46" spans="1:13" s="56" customFormat="1" x14ac:dyDescent="0.25">
      <c r="A46" s="54"/>
      <c r="B46" s="55"/>
      <c r="C46" s="135" t="s">
        <v>32</v>
      </c>
      <c r="D46" s="136"/>
      <c r="E46" s="65">
        <f t="shared" si="11"/>
        <v>0</v>
      </c>
      <c r="F46" s="66">
        <f t="shared" ref="F46:K46" si="13">F18+F22</f>
        <v>0</v>
      </c>
      <c r="G46" s="66">
        <f t="shared" si="13"/>
        <v>0</v>
      </c>
      <c r="H46" s="66">
        <f t="shared" si="13"/>
        <v>0</v>
      </c>
      <c r="I46" s="66">
        <f t="shared" si="13"/>
        <v>0</v>
      </c>
      <c r="J46" s="66">
        <f t="shared" si="13"/>
        <v>0</v>
      </c>
      <c r="K46" s="66">
        <f t="shared" si="13"/>
        <v>0</v>
      </c>
      <c r="L46" s="143"/>
    </row>
    <row r="47" spans="1:13" s="56" customFormat="1" ht="27" customHeight="1" x14ac:dyDescent="0.25">
      <c r="A47" s="54"/>
      <c r="B47" s="55"/>
      <c r="C47" s="135" t="s">
        <v>37</v>
      </c>
      <c r="D47" s="136"/>
      <c r="E47" s="65">
        <f t="shared" ref="E47" si="14">SUM(F47:K47)</f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144"/>
    </row>
    <row r="48" spans="1:13" ht="15" customHeight="1" x14ac:dyDescent="0.25">
      <c r="A48" s="140"/>
      <c r="B48" s="141"/>
      <c r="C48" s="145" t="s">
        <v>18</v>
      </c>
      <c r="D48" s="149"/>
      <c r="E48" s="149"/>
      <c r="F48" s="149"/>
      <c r="G48" s="149"/>
      <c r="H48" s="149"/>
      <c r="I48" s="149"/>
      <c r="J48" s="149"/>
      <c r="K48" s="149"/>
      <c r="L48" s="146"/>
    </row>
    <row r="49" spans="1:12" ht="27" customHeight="1" x14ac:dyDescent="0.25">
      <c r="A49" s="140"/>
      <c r="B49" s="141"/>
      <c r="C49" s="133" t="s">
        <v>23</v>
      </c>
      <c r="D49" s="134"/>
      <c r="E49" s="63">
        <f>SUM(F49:K49)</f>
        <v>609104.89104000002</v>
      </c>
      <c r="F49" s="64">
        <f>F41-F50</f>
        <v>60301.591039999992</v>
      </c>
      <c r="G49" s="64">
        <f>G41-G50</f>
        <v>84509.300000000017</v>
      </c>
      <c r="H49" s="64">
        <f t="shared" ref="H49:K49" si="15">H41</f>
        <v>97987.4</v>
      </c>
      <c r="I49" s="64">
        <f t="shared" si="15"/>
        <v>122102.20000000001</v>
      </c>
      <c r="J49" s="64">
        <f t="shared" si="15"/>
        <v>122102.20000000001</v>
      </c>
      <c r="K49" s="64">
        <f t="shared" si="15"/>
        <v>122102.20000000001</v>
      </c>
      <c r="L49" s="142"/>
    </row>
    <row r="50" spans="1:12" ht="39.75" customHeight="1" x14ac:dyDescent="0.25">
      <c r="A50" s="86"/>
      <c r="B50" s="87"/>
      <c r="C50" s="133" t="s">
        <v>24</v>
      </c>
      <c r="D50" s="134"/>
      <c r="E50" s="63">
        <f>SUM(F50:K50)</f>
        <v>54136.3</v>
      </c>
      <c r="F50" s="64">
        <v>123.9</v>
      </c>
      <c r="G50" s="66">
        <f>G35+G28</f>
        <v>54012.4</v>
      </c>
      <c r="H50" s="66">
        <v>0</v>
      </c>
      <c r="I50" s="66">
        <v>0</v>
      </c>
      <c r="J50" s="66">
        <v>0</v>
      </c>
      <c r="K50" s="66">
        <v>0</v>
      </c>
      <c r="L50" s="143"/>
    </row>
    <row r="51" spans="1:12" ht="37.5" customHeight="1" x14ac:dyDescent="0.25">
      <c r="A51" s="78"/>
      <c r="B51" s="79"/>
      <c r="C51" s="133" t="s">
        <v>38</v>
      </c>
      <c r="D51" s="134"/>
      <c r="E51" s="63">
        <f>SUM(F51:K51)</f>
        <v>0</v>
      </c>
      <c r="F51" s="66">
        <f t="shared" ref="F51:K51" si="16">F30</f>
        <v>0</v>
      </c>
      <c r="G51" s="107" t="s">
        <v>46</v>
      </c>
      <c r="H51" s="66">
        <f t="shared" si="16"/>
        <v>0</v>
      </c>
      <c r="I51" s="66">
        <f t="shared" si="16"/>
        <v>0</v>
      </c>
      <c r="J51" s="66">
        <f t="shared" si="16"/>
        <v>0</v>
      </c>
      <c r="K51" s="66">
        <f t="shared" si="16"/>
        <v>0</v>
      </c>
      <c r="L51" s="144"/>
    </row>
    <row r="53" spans="1:12" x14ac:dyDescent="0.25">
      <c r="B53" s="32"/>
      <c r="C53" s="32"/>
      <c r="D53" s="43"/>
      <c r="E53" s="68"/>
      <c r="F53" s="69"/>
      <c r="G53" s="70"/>
      <c r="H53" s="69"/>
      <c r="I53" s="69"/>
      <c r="J53" s="70"/>
      <c r="K53" s="70"/>
      <c r="L53" s="83"/>
    </row>
    <row r="54" spans="1:12" x14ac:dyDescent="0.25">
      <c r="B54" s="32"/>
      <c r="C54" s="3" t="s">
        <v>6</v>
      </c>
      <c r="D54" s="43"/>
      <c r="E54" s="68"/>
      <c r="F54" s="71"/>
      <c r="G54" s="70"/>
      <c r="H54" s="71" t="s">
        <v>19</v>
      </c>
      <c r="I54" s="69"/>
      <c r="J54" s="70"/>
      <c r="K54" s="70"/>
      <c r="L54" s="83"/>
    </row>
    <row r="55" spans="1:12" x14ac:dyDescent="0.25">
      <c r="B55" s="32"/>
      <c r="C55" s="32"/>
      <c r="D55" s="43"/>
      <c r="E55" s="68"/>
      <c r="F55" s="69"/>
      <c r="G55" s="70"/>
      <c r="H55" s="69"/>
      <c r="I55" s="69"/>
      <c r="J55" s="70"/>
      <c r="K55" s="70"/>
      <c r="L55" s="83"/>
    </row>
    <row r="56" spans="1:12" x14ac:dyDescent="0.25">
      <c r="B56" s="32"/>
      <c r="C56" s="32"/>
      <c r="D56" s="43"/>
      <c r="E56" s="68"/>
      <c r="F56" s="69"/>
      <c r="G56" s="70"/>
      <c r="H56" s="69"/>
      <c r="I56" s="69"/>
      <c r="J56" s="70"/>
      <c r="K56" s="70"/>
      <c r="L56" s="83"/>
    </row>
    <row r="57" spans="1:12" x14ac:dyDescent="0.25">
      <c r="B57" s="32"/>
      <c r="C57" s="32"/>
      <c r="D57" s="43"/>
      <c r="E57" s="68"/>
      <c r="F57" s="69"/>
      <c r="G57" s="70"/>
      <c r="H57" s="69"/>
      <c r="I57" s="69"/>
      <c r="J57" s="70"/>
      <c r="K57" s="70"/>
      <c r="L57" s="83"/>
    </row>
    <row r="58" spans="1:12" x14ac:dyDescent="0.25">
      <c r="B58" s="32"/>
      <c r="C58" s="32"/>
      <c r="D58" s="43"/>
      <c r="E58" s="68"/>
      <c r="F58" s="69"/>
      <c r="G58" s="70"/>
      <c r="H58" s="69"/>
      <c r="I58" s="69"/>
      <c r="J58" s="70"/>
      <c r="K58" s="70"/>
      <c r="L58" s="83"/>
    </row>
    <row r="59" spans="1:12" x14ac:dyDescent="0.25">
      <c r="B59" s="32"/>
      <c r="C59" s="32"/>
      <c r="D59" s="43"/>
      <c r="E59" s="68"/>
      <c r="F59" s="69"/>
      <c r="G59" s="70"/>
      <c r="H59" s="69"/>
      <c r="I59" s="69"/>
      <c r="J59" s="70"/>
      <c r="K59" s="70"/>
      <c r="L59" s="83"/>
    </row>
    <row r="60" spans="1:12" x14ac:dyDescent="0.25">
      <c r="B60" s="32"/>
      <c r="C60" s="32"/>
      <c r="D60" s="43"/>
      <c r="E60" s="68"/>
      <c r="F60" s="69"/>
      <c r="G60" s="70"/>
      <c r="H60" s="69"/>
      <c r="I60" s="69"/>
      <c r="J60" s="70"/>
      <c r="K60" s="70"/>
      <c r="L60" s="83"/>
    </row>
    <row r="61" spans="1:12" x14ac:dyDescent="0.25">
      <c r="B61" s="32"/>
      <c r="C61" s="32"/>
      <c r="D61" s="43"/>
      <c r="E61" s="68"/>
      <c r="F61" s="69"/>
      <c r="G61" s="70"/>
      <c r="H61" s="69"/>
      <c r="I61" s="69"/>
      <c r="J61" s="70"/>
      <c r="K61" s="70"/>
      <c r="L61" s="83"/>
    </row>
    <row r="62" spans="1:12" x14ac:dyDescent="0.25">
      <c r="B62" s="32"/>
      <c r="C62" s="32"/>
      <c r="D62" s="43"/>
      <c r="E62" s="68"/>
      <c r="F62" s="69"/>
      <c r="G62" s="70"/>
      <c r="H62" s="69"/>
      <c r="I62" s="69"/>
      <c r="J62" s="70"/>
      <c r="K62" s="70"/>
      <c r="L62" s="83"/>
    </row>
    <row r="63" spans="1:12" x14ac:dyDescent="0.25">
      <c r="B63" s="32"/>
      <c r="C63" s="32"/>
      <c r="D63" s="43"/>
      <c r="E63" s="68"/>
      <c r="F63" s="69"/>
      <c r="G63" s="70"/>
      <c r="H63" s="69"/>
      <c r="I63" s="69"/>
      <c r="J63" s="70"/>
      <c r="K63" s="70"/>
      <c r="L63" s="83"/>
    </row>
    <row r="64" spans="1:12" x14ac:dyDescent="0.25">
      <c r="B64" s="32"/>
      <c r="C64" s="32"/>
      <c r="D64" s="43"/>
      <c r="E64" s="68"/>
      <c r="F64" s="69"/>
      <c r="G64" s="70"/>
      <c r="H64" s="69"/>
      <c r="I64" s="69"/>
      <c r="J64" s="70"/>
      <c r="K64" s="70"/>
      <c r="L64" s="83"/>
    </row>
    <row r="65" spans="2:12" x14ac:dyDescent="0.25">
      <c r="B65" s="32"/>
      <c r="C65" s="32"/>
      <c r="D65" s="43"/>
      <c r="E65" s="68"/>
      <c r="F65" s="69"/>
      <c r="G65" s="70"/>
      <c r="H65" s="69"/>
      <c r="I65" s="69"/>
      <c r="J65" s="70"/>
      <c r="K65" s="70"/>
      <c r="L65" s="83"/>
    </row>
    <row r="66" spans="2:12" x14ac:dyDescent="0.25">
      <c r="B66" s="32"/>
      <c r="C66" s="32"/>
      <c r="D66" s="43"/>
      <c r="E66" s="68"/>
      <c r="F66" s="69"/>
      <c r="G66" s="70"/>
      <c r="H66" s="69"/>
      <c r="I66" s="69"/>
      <c r="J66" s="70"/>
      <c r="K66" s="70"/>
      <c r="L66" s="83"/>
    </row>
    <row r="67" spans="2:12" x14ac:dyDescent="0.25">
      <c r="B67" s="32"/>
      <c r="C67" s="32"/>
      <c r="D67" s="43"/>
      <c r="E67" s="68"/>
      <c r="F67" s="69"/>
      <c r="G67" s="70"/>
      <c r="H67" s="69"/>
      <c r="I67" s="69"/>
      <c r="J67" s="70"/>
      <c r="K67" s="70"/>
      <c r="L67" s="83"/>
    </row>
    <row r="68" spans="2:12" x14ac:dyDescent="0.25">
      <c r="B68" s="32"/>
      <c r="C68" s="32"/>
      <c r="D68" s="43"/>
      <c r="E68" s="68"/>
      <c r="F68" s="69"/>
      <c r="G68" s="70"/>
      <c r="H68" s="69"/>
      <c r="I68" s="69"/>
      <c r="J68" s="70"/>
      <c r="K68" s="70"/>
      <c r="L68" s="83"/>
    </row>
    <row r="69" spans="2:12" x14ac:dyDescent="0.25">
      <c r="B69" s="32"/>
      <c r="C69" s="32"/>
      <c r="D69" s="43"/>
      <c r="E69" s="68"/>
      <c r="F69" s="69"/>
      <c r="G69" s="70"/>
      <c r="H69" s="69"/>
      <c r="I69" s="69"/>
      <c r="J69" s="70"/>
      <c r="K69" s="70"/>
      <c r="L69" s="83"/>
    </row>
    <row r="70" spans="2:12" x14ac:dyDescent="0.25">
      <c r="B70" s="32"/>
      <c r="C70" s="32"/>
      <c r="D70" s="43"/>
      <c r="E70" s="68"/>
      <c r="F70" s="69"/>
      <c r="G70" s="70"/>
      <c r="H70" s="69"/>
      <c r="I70" s="69"/>
      <c r="J70" s="70"/>
      <c r="K70" s="70"/>
      <c r="L70" s="83"/>
    </row>
    <row r="71" spans="2:12" x14ac:dyDescent="0.25">
      <c r="B71" s="32"/>
      <c r="C71" s="32"/>
      <c r="D71" s="43"/>
      <c r="E71" s="68"/>
      <c r="F71" s="69"/>
      <c r="G71" s="70"/>
      <c r="H71" s="69"/>
      <c r="I71" s="69"/>
      <c r="J71" s="70"/>
      <c r="K71" s="70"/>
      <c r="L71" s="83"/>
    </row>
    <row r="72" spans="2:12" x14ac:dyDescent="0.25">
      <c r="B72" s="32"/>
      <c r="C72" s="32"/>
      <c r="D72" s="43"/>
      <c r="E72" s="68"/>
      <c r="F72" s="69"/>
      <c r="G72" s="70"/>
      <c r="H72" s="69"/>
      <c r="I72" s="69"/>
      <c r="J72" s="70"/>
      <c r="K72" s="70"/>
      <c r="L72" s="83"/>
    </row>
    <row r="73" spans="2:12" x14ac:dyDescent="0.25">
      <c r="B73" s="32"/>
      <c r="C73" s="32"/>
      <c r="D73" s="43"/>
      <c r="E73" s="68"/>
      <c r="F73" s="69"/>
      <c r="G73" s="70"/>
      <c r="H73" s="69"/>
      <c r="I73" s="69"/>
      <c r="J73" s="70"/>
      <c r="K73" s="70"/>
      <c r="L73" s="83"/>
    </row>
    <row r="74" spans="2:12" x14ac:dyDescent="0.25">
      <c r="B74" s="32"/>
      <c r="C74" s="32"/>
      <c r="D74" s="43"/>
      <c r="E74" s="68"/>
      <c r="F74" s="69"/>
      <c r="G74" s="70"/>
      <c r="H74" s="69"/>
      <c r="I74" s="69"/>
      <c r="J74" s="70"/>
      <c r="K74" s="70"/>
      <c r="L74" s="83"/>
    </row>
    <row r="75" spans="2:12" x14ac:dyDescent="0.25">
      <c r="B75" s="32"/>
      <c r="C75" s="32"/>
      <c r="D75" s="43"/>
      <c r="E75" s="68"/>
      <c r="F75" s="69"/>
      <c r="G75" s="70"/>
      <c r="H75" s="69"/>
      <c r="I75" s="69"/>
      <c r="J75" s="70"/>
      <c r="K75" s="70"/>
      <c r="L75" s="83"/>
    </row>
  </sheetData>
  <mergeCells count="50">
    <mergeCell ref="G1:L1"/>
    <mergeCell ref="G2:L2"/>
    <mergeCell ref="G3:L3"/>
    <mergeCell ref="B9:C11"/>
    <mergeCell ref="D9:D11"/>
    <mergeCell ref="E9:E11"/>
    <mergeCell ref="F9:K9"/>
    <mergeCell ref="I5:L5"/>
    <mergeCell ref="A7:L7"/>
    <mergeCell ref="L9:L11"/>
    <mergeCell ref="B13:L13"/>
    <mergeCell ref="B14:L14"/>
    <mergeCell ref="C42:L42"/>
    <mergeCell ref="L15:L31"/>
    <mergeCell ref="A9:A11"/>
    <mergeCell ref="B37:C37"/>
    <mergeCell ref="D37:D38"/>
    <mergeCell ref="C31:D31"/>
    <mergeCell ref="D23:D29"/>
    <mergeCell ref="B12:C12"/>
    <mergeCell ref="A15:A16"/>
    <mergeCell ref="B15:C15"/>
    <mergeCell ref="B19:C19"/>
    <mergeCell ref="D15:D18"/>
    <mergeCell ref="D19:D22"/>
    <mergeCell ref="A19:A22"/>
    <mergeCell ref="L49:L51"/>
    <mergeCell ref="B39:C39"/>
    <mergeCell ref="C43:D43"/>
    <mergeCell ref="C44:D44"/>
    <mergeCell ref="B23:C23"/>
    <mergeCell ref="L43:L47"/>
    <mergeCell ref="C46:D46"/>
    <mergeCell ref="A48:B48"/>
    <mergeCell ref="A30:A31"/>
    <mergeCell ref="B30:C30"/>
    <mergeCell ref="C48:L48"/>
    <mergeCell ref="D39:D40"/>
    <mergeCell ref="A23:A29"/>
    <mergeCell ref="C51:D51"/>
    <mergeCell ref="C50:D50"/>
    <mergeCell ref="B32:C32"/>
    <mergeCell ref="D32:D34"/>
    <mergeCell ref="B35:C35"/>
    <mergeCell ref="D35:D36"/>
    <mergeCell ref="C49:D49"/>
    <mergeCell ref="C47:D47"/>
    <mergeCell ref="A41:D41"/>
    <mergeCell ref="A49:B49"/>
    <mergeCell ref="C45:D45"/>
  </mergeCells>
  <pageMargins left="0.78740157480314965" right="0.78740157480314965" top="1.1811023622047245" bottom="0.39370078740157483" header="0" footer="0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2025-06-11T05:54:44Z</dcterms:modified>
</cp:coreProperties>
</file>